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КПК1216017!$A$1:$BM$94</definedName>
  </definedNames>
  <calcPr calcId="125725" refMode="R1C1"/>
</workbook>
</file>

<file path=xl/calcChain.xml><?xml version="1.0" encoding="utf-8"?>
<calcChain xmlns="http://schemas.openxmlformats.org/spreadsheetml/2006/main">
  <c r="BE79" i="2"/>
  <c r="BE76"/>
  <c r="BE72"/>
  <c r="AB61"/>
  <c r="AR61" s="1"/>
  <c r="AC52"/>
  <c r="AS52" s="1"/>
  <c r="BE81"/>
  <c r="BE80"/>
  <c r="BE78"/>
  <c r="BE77"/>
  <c r="BE75"/>
  <c r="BE74"/>
  <c r="BE73"/>
  <c r="BE71"/>
  <c r="BE70"/>
  <c r="BE69"/>
  <c r="BE68"/>
  <c r="BE67"/>
  <c r="AR60"/>
  <c r="AS50"/>
  <c r="AS49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<sst xmlns="http://schemas.openxmlformats.org/spreadsheetml/2006/main" count="158" uniqueCount="118">
  <si>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</si>
  <si>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</si>
  <si>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</si>
  <si>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</si>
  <si>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</si>
  <si>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</si>
  <si>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</si>
  <si>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</si>
  <si>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</si>
  <si>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</si>
  <si>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</si>
  <si>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</si>
  <si>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</si>
  <si>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</si>
  <si>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</si>
  <si>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</si>
  <si>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</si>
  <si>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</si>
  <si>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</si>
  <si>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</si>
  <si>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</si>
  <si>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</si>
  <si>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</si>
  <si>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</si>
  <si>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</si>
  <si>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</si>
  <si>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</si>
  <si>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</si>
  <si>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</si>
  <si>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</si>
  <si>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</si>
  <si>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</si>
  <si>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</si>
  <si>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</si>
  <si>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</si>
  <si>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</si>
  <si>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</si>
  <si>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</si>
  <si>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</si>
  <si>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</si>
  <si>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</si>
  <si>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</si>
  <si>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</si>
  <si>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</si>
  <si>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</si>
  <si>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</si>
  <si>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</si>
  <si>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</si>
  <si>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</si>
  <si>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</si>
  <si>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</si>
  <si>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</si>
  <si>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</si>
  <si>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</si>
  <si>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</si>
  <si>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</si>
  <si>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</si>
  <si>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</si>
  <si>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</si>
  <si>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</si>
  <si>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</si>
  <si>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</si>
  <si>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</si>
  <si>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</si>
  <si>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</si>
  <si>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</si>
  <si>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житлового будинку</t>
  </si>
  <si>
    <t>УСЬОГО</t>
  </si>
  <si>
    <t>затрат</t>
  </si>
  <si>
    <t>Обсяг видатків на охорону будинку</t>
  </si>
  <si>
    <t>грн.</t>
  </si>
  <si>
    <t>Кошторис на 2021 рік</t>
  </si>
  <si>
    <t>Кількість об`єктів які потребують охорони</t>
  </si>
  <si>
    <t>од.</t>
  </si>
  <si>
    <t>Завершені роботи на об'єктах</t>
  </si>
  <si>
    <t>Обсяг видатків передбачених на отримання сертифікатів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</si>
  <si>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</si>
  <si>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</si>
  <si>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</si>
  <si>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</si>
  <si>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</si>
  <si>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</si>
  <si>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</si>
  <si>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якості</t>
  </si>
  <si>
    <t>Рівень готовності об`єкта</t>
  </si>
  <si>
    <t>відс.</t>
  </si>
  <si>
    <t>Наявність сертифікатів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</si>
  <si>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</si>
  <si>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</si>
  <si>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</si>
  <si>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</si>
  <si>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</si>
  <si>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</si>
  <si>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</si>
  <si>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</si>
  <si>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</si>
  <si>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</si>
  <si>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</si>
  <si>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</si>
  <si>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</si>
  <si>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</si>
  <si>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</si>
  <si>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</si>
  <si>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</si>
  <si>
    <t>Реформування і розвитку житлово-комунального господарства та об'єктів благоустрою м. Павлоград на 2020-2024 роки</t>
  </si>
  <si>
    <t>Прийняті на баланс будівлі відповідно до рішення міської ради</t>
  </si>
  <si>
    <t>Наявність актів виконаних робіт по об'єктам за 2021 рік</t>
  </si>
  <si>
    <t>26.03.2021 р.</t>
  </si>
  <si>
    <t>Проведення інвентаризації, незалежної оцінки та оформлення технічного паспорту об'єктів</t>
  </si>
  <si>
    <t>Кількість об`єктів, на які необхідно отримати сертифікати</t>
  </si>
  <si>
    <t>Рішення міської ради від 23.03.2021 р. № 170-7/VIII  "Про міський бюджет Павлоградської територіальної громади на 2021 рік"</t>
  </si>
  <si>
    <t>Обсяг видатків на проведення інвентаризації, оцінки та виготовлеення технічних паспортів об'єктів</t>
  </si>
  <si>
    <t>Кількість об'єктів на які планується проведення інвентаризації, оцінки та виготовлення технічних паспортів</t>
  </si>
  <si>
    <t>Згідно з титульним списком КПК 1216017</t>
  </si>
  <si>
    <t xml:space="preserve">Середні витрати на проведення інвентаризації, оцінки та виготовлення технічного паспорту  на 1 об'єкт </t>
  </si>
  <si>
    <t>Розрахунково (відношення  суми коштів до кількості  проведеної інвентаризації, оцінки та виготовлення тех. паспорту)</t>
  </si>
  <si>
    <t>Забезпечення функціонування підприємств, установ та організацій, що виробляють, виконують та/або надають житлово-комунальні послуги, досягнення рівня економічно обґрунтованих витрат на виробництво таких послуг, надання якісних житлово-комунальних послуг</t>
  </si>
  <si>
    <t xml:space="preserve"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№52-3/VIII "Про затвердження заходів до програм на 2021 рік"                                                                                                                                                                                                                        9. Рішення міської ради від 23.03.2021 р. № 170-7/VIII "Про міський бюджет Павлоградської міської територіальної громади на 2021 рік" (з урахуванням внесених змін).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</si>
</sst>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view="pageBreakPreview" topLeftCell="A7" zoomScaleNormal="100" zoomScaleSheetLayoutView="100" workbookViewId="0">
      <selection activeCell="CC26" sqref="CC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41" t="s">
        <v>89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90" t="s">
        <v>90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2.75" customHeight="1">
      <c r="AO7" s="105" t="s">
        <v>107</v>
      </c>
      <c r="AP7" s="105"/>
      <c r="AQ7" s="105"/>
      <c r="AR7" s="105"/>
      <c r="AS7" s="105"/>
      <c r="AT7" s="105"/>
      <c r="AU7" s="105"/>
      <c r="AV7" s="39" t="s">
        <v>63</v>
      </c>
      <c r="AW7" s="105">
        <v>19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>
      <c r="A11" s="102" t="s">
        <v>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92" t="s">
        <v>88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106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92" t="s">
        <v>96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94" t="s">
        <v>55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2" t="s">
        <v>101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106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92" t="s">
        <v>96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56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94" t="s">
        <v>55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92" t="s">
        <v>99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102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103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3" t="s">
        <v>100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92" t="s">
        <v>97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56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57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4" t="s">
        <v>60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9" t="s">
        <v>50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240000</v>
      </c>
      <c r="V22" s="70"/>
      <c r="W22" s="70"/>
      <c r="X22" s="70"/>
      <c r="Y22" s="70"/>
      <c r="Z22" s="70"/>
      <c r="AA22" s="70"/>
      <c r="AB22" s="70"/>
      <c r="AC22" s="70"/>
      <c r="AD22" s="70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70">
        <v>240000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>
      <c r="A23" s="53" t="s">
        <v>22</v>
      </c>
      <c r="B23" s="53"/>
      <c r="C23" s="53"/>
      <c r="D23" s="53"/>
      <c r="E23" s="53"/>
      <c r="F23" s="53"/>
      <c r="G23" s="53"/>
      <c r="H23" s="53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11.5" customHeight="1">
      <c r="A26" s="98" t="s">
        <v>117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75" t="s">
        <v>28</v>
      </c>
      <c r="B29" s="75"/>
      <c r="C29" s="75"/>
      <c r="D29" s="75"/>
      <c r="E29" s="75"/>
      <c r="F29" s="75"/>
      <c r="G29" s="71" t="s">
        <v>40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>
      <c r="A30" s="48">
        <v>1</v>
      </c>
      <c r="B30" s="48"/>
      <c r="C30" s="48"/>
      <c r="D30" s="48"/>
      <c r="E30" s="48"/>
      <c r="F30" s="48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36.75" customHeight="1">
      <c r="A32" s="48">
        <v>1</v>
      </c>
      <c r="B32" s="48"/>
      <c r="C32" s="48"/>
      <c r="D32" s="48"/>
      <c r="E32" s="48"/>
      <c r="F32" s="48"/>
      <c r="G32" s="66" t="s">
        <v>116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>
      <c r="A35" s="98" t="s">
        <v>87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75" t="s">
        <v>28</v>
      </c>
      <c r="B38" s="75"/>
      <c r="C38" s="75"/>
      <c r="D38" s="75"/>
      <c r="E38" s="75"/>
      <c r="F38" s="75"/>
      <c r="G38" s="71" t="s">
        <v>25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>
      <c r="A39" s="48">
        <v>1</v>
      </c>
      <c r="B39" s="48"/>
      <c r="C39" s="48"/>
      <c r="D39" s="48"/>
      <c r="E39" s="48"/>
      <c r="F39" s="48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8.75" customHeight="1">
      <c r="A41" s="48">
        <v>1</v>
      </c>
      <c r="B41" s="48"/>
      <c r="C41" s="48"/>
      <c r="D41" s="48"/>
      <c r="E41" s="48"/>
      <c r="F41" s="48"/>
      <c r="G41" s="66" t="s">
        <v>64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8" t="s">
        <v>28</v>
      </c>
      <c r="B45" s="48"/>
      <c r="C45" s="4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8"/>
      <c r="B46" s="48"/>
      <c r="C46" s="4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2" t="s">
        <v>6</v>
      </c>
      <c r="B48" s="52"/>
      <c r="C48" s="52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91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2.25" customHeight="1">
      <c r="A49" s="48">
        <v>1</v>
      </c>
      <c r="B49" s="48"/>
      <c r="C49" s="48"/>
      <c r="D49" s="66" t="s">
        <v>65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76">
        <v>60000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60000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1" customHeight="1">
      <c r="A50" s="48">
        <v>2</v>
      </c>
      <c r="B50" s="48"/>
      <c r="C50" s="48"/>
      <c r="D50" s="66" t="s">
        <v>66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4"/>
      <c r="AC50" s="76">
        <v>221000</v>
      </c>
      <c r="AD50" s="76"/>
      <c r="AE50" s="76"/>
      <c r="AF50" s="76"/>
      <c r="AG50" s="76"/>
      <c r="AH50" s="76"/>
      <c r="AI50" s="76"/>
      <c r="AJ50" s="76"/>
      <c r="AK50" s="76">
        <v>0</v>
      </c>
      <c r="AL50" s="76"/>
      <c r="AM50" s="76"/>
      <c r="AN50" s="76"/>
      <c r="AO50" s="76"/>
      <c r="AP50" s="76"/>
      <c r="AQ50" s="76"/>
      <c r="AR50" s="76"/>
      <c r="AS50" s="76">
        <f>AC50+AK50</f>
        <v>221000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36.75" customHeight="1">
      <c r="A51" s="49">
        <v>3</v>
      </c>
      <c r="B51" s="50"/>
      <c r="C51" s="51"/>
      <c r="D51" s="66" t="s">
        <v>108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6"/>
      <c r="AC51" s="117">
        <v>49000</v>
      </c>
      <c r="AD51" s="118"/>
      <c r="AE51" s="118"/>
      <c r="AF51" s="118"/>
      <c r="AG51" s="118"/>
      <c r="AH51" s="118"/>
      <c r="AI51" s="118"/>
      <c r="AJ51" s="119"/>
      <c r="AK51" s="117">
        <v>0</v>
      </c>
      <c r="AL51" s="118"/>
      <c r="AM51" s="118"/>
      <c r="AN51" s="118"/>
      <c r="AO51" s="118"/>
      <c r="AP51" s="118"/>
      <c r="AQ51" s="118"/>
      <c r="AR51" s="119"/>
      <c r="AS51" s="117">
        <v>49000</v>
      </c>
      <c r="AT51" s="118"/>
      <c r="AU51" s="118"/>
      <c r="AV51" s="118"/>
      <c r="AW51" s="118"/>
      <c r="AX51" s="118"/>
      <c r="AY51" s="118"/>
      <c r="AZ51" s="11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55"/>
      <c r="B52" s="55"/>
      <c r="C52" s="55"/>
      <c r="D52" s="99" t="s">
        <v>67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1"/>
      <c r="AC52" s="84">
        <f>AC49+AC50+AC51</f>
        <v>330000</v>
      </c>
      <c r="AD52" s="84"/>
      <c r="AE52" s="84"/>
      <c r="AF52" s="84"/>
      <c r="AG52" s="84"/>
      <c r="AH52" s="84"/>
      <c r="AI52" s="84"/>
      <c r="AJ52" s="84"/>
      <c r="AK52" s="84">
        <v>0</v>
      </c>
      <c r="AL52" s="84"/>
      <c r="AM52" s="84"/>
      <c r="AN52" s="84"/>
      <c r="AO52" s="84"/>
      <c r="AP52" s="84"/>
      <c r="AQ52" s="84"/>
      <c r="AR52" s="84"/>
      <c r="AS52" s="84">
        <f>AC52+AK52</f>
        <v>330000</v>
      </c>
      <c r="AT52" s="84"/>
      <c r="AU52" s="84"/>
      <c r="AV52" s="84"/>
      <c r="AW52" s="84"/>
      <c r="AX52" s="84"/>
      <c r="AY52" s="84"/>
      <c r="AZ52" s="8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87" t="s">
        <v>42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</row>
    <row r="55" spans="1:79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8" t="s">
        <v>28</v>
      </c>
      <c r="B56" s="48"/>
      <c r="C56" s="4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48" t="s">
        <v>29</v>
      </c>
      <c r="AC56" s="48"/>
      <c r="AD56" s="48"/>
      <c r="AE56" s="48"/>
      <c r="AF56" s="48"/>
      <c r="AG56" s="48"/>
      <c r="AH56" s="48"/>
      <c r="AI56" s="48"/>
      <c r="AJ56" s="48" t="s">
        <v>30</v>
      </c>
      <c r="AK56" s="48"/>
      <c r="AL56" s="48"/>
      <c r="AM56" s="48"/>
      <c r="AN56" s="48"/>
      <c r="AO56" s="48"/>
      <c r="AP56" s="48"/>
      <c r="AQ56" s="48"/>
      <c r="AR56" s="48" t="s">
        <v>27</v>
      </c>
      <c r="AS56" s="48"/>
      <c r="AT56" s="48"/>
      <c r="AU56" s="48"/>
      <c r="AV56" s="48"/>
      <c r="AW56" s="48"/>
      <c r="AX56" s="48"/>
      <c r="AY56" s="48"/>
    </row>
    <row r="57" spans="1:79" ht="29.1" customHeight="1">
      <c r="A57" s="48"/>
      <c r="B57" s="48"/>
      <c r="C57" s="4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>
      <c r="A58" s="48">
        <v>1</v>
      </c>
      <c r="B58" s="48"/>
      <c r="C58" s="48"/>
      <c r="D58" s="49">
        <v>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>
      <c r="A59" s="52" t="s">
        <v>6</v>
      </c>
      <c r="B59" s="52"/>
      <c r="C59" s="52"/>
      <c r="D59" s="77" t="s">
        <v>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5" t="s">
        <v>8</v>
      </c>
      <c r="AC59" s="85"/>
      <c r="AD59" s="85"/>
      <c r="AE59" s="85"/>
      <c r="AF59" s="85"/>
      <c r="AG59" s="85"/>
      <c r="AH59" s="85"/>
      <c r="AI59" s="85"/>
      <c r="AJ59" s="85" t="s">
        <v>9</v>
      </c>
      <c r="AK59" s="85"/>
      <c r="AL59" s="85"/>
      <c r="AM59" s="85"/>
      <c r="AN59" s="85"/>
      <c r="AO59" s="85"/>
      <c r="AP59" s="85"/>
      <c r="AQ59" s="85"/>
      <c r="AR59" s="85" t="s">
        <v>10</v>
      </c>
      <c r="AS59" s="85"/>
      <c r="AT59" s="85"/>
      <c r="AU59" s="85"/>
      <c r="AV59" s="85"/>
      <c r="AW59" s="85"/>
      <c r="AX59" s="85"/>
      <c r="AY59" s="85"/>
      <c r="CA59" s="1" t="s">
        <v>15</v>
      </c>
    </row>
    <row r="60" spans="1:79" ht="40.5" customHeight="1">
      <c r="A60" s="48">
        <v>1</v>
      </c>
      <c r="B60" s="48"/>
      <c r="C60" s="48"/>
      <c r="D60" s="66" t="s">
        <v>104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6">
        <v>330000</v>
      </c>
      <c r="AC60" s="76"/>
      <c r="AD60" s="76"/>
      <c r="AE60" s="76"/>
      <c r="AF60" s="76"/>
      <c r="AG60" s="76"/>
      <c r="AH60" s="76"/>
      <c r="AI60" s="76"/>
      <c r="AJ60" s="76">
        <v>0</v>
      </c>
      <c r="AK60" s="76"/>
      <c r="AL60" s="76"/>
      <c r="AM60" s="76"/>
      <c r="AN60" s="76"/>
      <c r="AO60" s="76"/>
      <c r="AP60" s="76"/>
      <c r="AQ60" s="76"/>
      <c r="AR60" s="76">
        <f>AB60+AJ60</f>
        <v>330000</v>
      </c>
      <c r="AS60" s="76"/>
      <c r="AT60" s="76"/>
      <c r="AU60" s="76"/>
      <c r="AV60" s="76"/>
      <c r="AW60" s="76"/>
      <c r="AX60" s="76"/>
      <c r="AY60" s="76"/>
      <c r="CA60" s="1" t="s">
        <v>16</v>
      </c>
    </row>
    <row r="61" spans="1:79" s="4" customFormat="1" ht="20.25" customHeight="1">
      <c r="A61" s="55"/>
      <c r="B61" s="55"/>
      <c r="C61" s="55"/>
      <c r="D61" s="99" t="s">
        <v>27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1"/>
      <c r="AB61" s="84">
        <f>AB60</f>
        <v>330000</v>
      </c>
      <c r="AC61" s="84"/>
      <c r="AD61" s="84"/>
      <c r="AE61" s="84"/>
      <c r="AF61" s="84"/>
      <c r="AG61" s="84"/>
      <c r="AH61" s="84"/>
      <c r="AI61" s="84"/>
      <c r="AJ61" s="84">
        <v>0</v>
      </c>
      <c r="AK61" s="84"/>
      <c r="AL61" s="84"/>
      <c r="AM61" s="84"/>
      <c r="AN61" s="84"/>
      <c r="AO61" s="84"/>
      <c r="AP61" s="84"/>
      <c r="AQ61" s="84"/>
      <c r="AR61" s="84">
        <f>AB61+AJ61</f>
        <v>330000</v>
      </c>
      <c r="AS61" s="84"/>
      <c r="AT61" s="84"/>
      <c r="AU61" s="84"/>
      <c r="AV61" s="84"/>
      <c r="AW61" s="84"/>
      <c r="AX61" s="84"/>
      <c r="AY61" s="84"/>
    </row>
    <row r="63" spans="1:79" ht="15.75" customHeight="1">
      <c r="A63" s="53" t="s">
        <v>43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</row>
    <row r="64" spans="1:79" ht="30" customHeight="1">
      <c r="A64" s="48" t="s">
        <v>28</v>
      </c>
      <c r="B64" s="48"/>
      <c r="C64" s="48"/>
      <c r="D64" s="48"/>
      <c r="E64" s="48"/>
      <c r="F64" s="48"/>
      <c r="G64" s="49" t="s">
        <v>44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 t="s">
        <v>2</v>
      </c>
      <c r="AA64" s="48"/>
      <c r="AB64" s="48"/>
      <c r="AC64" s="48"/>
      <c r="AD64" s="48"/>
      <c r="AE64" s="48" t="s">
        <v>1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9" t="s">
        <v>29</v>
      </c>
      <c r="AP64" s="50"/>
      <c r="AQ64" s="50"/>
      <c r="AR64" s="50"/>
      <c r="AS64" s="50"/>
      <c r="AT64" s="50"/>
      <c r="AU64" s="50"/>
      <c r="AV64" s="51"/>
      <c r="AW64" s="49" t="s">
        <v>30</v>
      </c>
      <c r="AX64" s="50"/>
      <c r="AY64" s="50"/>
      <c r="AZ64" s="50"/>
      <c r="BA64" s="50"/>
      <c r="BB64" s="50"/>
      <c r="BC64" s="50"/>
      <c r="BD64" s="51"/>
      <c r="BE64" s="49" t="s">
        <v>27</v>
      </c>
      <c r="BF64" s="50"/>
      <c r="BG64" s="50"/>
      <c r="BH64" s="50"/>
      <c r="BI64" s="50"/>
      <c r="BJ64" s="50"/>
      <c r="BK64" s="50"/>
      <c r="BL64" s="51"/>
    </row>
    <row r="65" spans="1:79" ht="15.75" customHeight="1">
      <c r="A65" s="48">
        <v>1</v>
      </c>
      <c r="B65" s="48"/>
      <c r="C65" s="48"/>
      <c r="D65" s="48"/>
      <c r="E65" s="48"/>
      <c r="F65" s="48"/>
      <c r="G65" s="49">
        <v>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>
      <c r="A66" s="52" t="s">
        <v>33</v>
      </c>
      <c r="B66" s="52"/>
      <c r="C66" s="52"/>
      <c r="D66" s="52"/>
      <c r="E66" s="52"/>
      <c r="F66" s="52"/>
      <c r="G66" s="77" t="s">
        <v>7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52" t="s">
        <v>19</v>
      </c>
      <c r="AA66" s="52"/>
      <c r="AB66" s="52"/>
      <c r="AC66" s="52"/>
      <c r="AD66" s="52"/>
      <c r="AE66" s="83" t="s">
        <v>32</v>
      </c>
      <c r="AF66" s="83"/>
      <c r="AG66" s="83"/>
      <c r="AH66" s="83"/>
      <c r="AI66" s="83"/>
      <c r="AJ66" s="83"/>
      <c r="AK66" s="83"/>
      <c r="AL66" s="83"/>
      <c r="AM66" s="83"/>
      <c r="AN66" s="77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31</v>
      </c>
      <c r="AX66" s="85"/>
      <c r="AY66" s="85"/>
      <c r="AZ66" s="85"/>
      <c r="BA66" s="85"/>
      <c r="BB66" s="85"/>
      <c r="BC66" s="85"/>
      <c r="BD66" s="85"/>
      <c r="BE66" s="85" t="s">
        <v>10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22.5" customHeight="1">
      <c r="A67" s="55">
        <v>0</v>
      </c>
      <c r="B67" s="55"/>
      <c r="C67" s="55"/>
      <c r="D67" s="55"/>
      <c r="E67" s="55"/>
      <c r="F67" s="55"/>
      <c r="G67" s="80" t="s">
        <v>68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56"/>
      <c r="AA67" s="56"/>
      <c r="AB67" s="56"/>
      <c r="AC67" s="56"/>
      <c r="AD67" s="56"/>
      <c r="AE67" s="57"/>
      <c r="AF67" s="57"/>
      <c r="AG67" s="57"/>
      <c r="AH67" s="57"/>
      <c r="AI67" s="57"/>
      <c r="AJ67" s="57"/>
      <c r="AK67" s="57"/>
      <c r="AL67" s="57"/>
      <c r="AM67" s="57"/>
      <c r="AN67" s="58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>
        <f t="shared" ref="BE67:BE81" si="0">AO67+AW67</f>
        <v>0</v>
      </c>
      <c r="BF67" s="84"/>
      <c r="BG67" s="84"/>
      <c r="BH67" s="84"/>
      <c r="BI67" s="84"/>
      <c r="BJ67" s="84"/>
      <c r="BK67" s="84"/>
      <c r="BL67" s="84"/>
      <c r="CA67" s="4" t="s">
        <v>18</v>
      </c>
    </row>
    <row r="68" spans="1:79" ht="24.75" customHeight="1">
      <c r="A68" s="48">
        <v>0</v>
      </c>
      <c r="B68" s="48"/>
      <c r="C68" s="48"/>
      <c r="D68" s="48"/>
      <c r="E68" s="48"/>
      <c r="F68" s="48"/>
      <c r="G68" s="109" t="s">
        <v>69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 t="s">
        <v>70</v>
      </c>
      <c r="AA68" s="112"/>
      <c r="AB68" s="112"/>
      <c r="AC68" s="112"/>
      <c r="AD68" s="112"/>
      <c r="AE68" s="109" t="s">
        <v>71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76">
        <v>221000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 t="shared" si="0"/>
        <v>221000</v>
      </c>
      <c r="BF68" s="76"/>
      <c r="BG68" s="76"/>
      <c r="BH68" s="76"/>
      <c r="BI68" s="76"/>
      <c r="BJ68" s="76"/>
      <c r="BK68" s="76"/>
      <c r="BL68" s="76"/>
    </row>
    <row r="69" spans="1:79" ht="99" customHeight="1">
      <c r="A69" s="48">
        <v>0</v>
      </c>
      <c r="B69" s="48"/>
      <c r="C69" s="48"/>
      <c r="D69" s="48"/>
      <c r="E69" s="48"/>
      <c r="F69" s="48"/>
      <c r="G69" s="120" t="s">
        <v>72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2"/>
      <c r="Z69" s="112" t="s">
        <v>73</v>
      </c>
      <c r="AA69" s="112"/>
      <c r="AB69" s="112"/>
      <c r="AC69" s="112"/>
      <c r="AD69" s="112"/>
      <c r="AE69" s="120" t="s">
        <v>105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76">
        <v>1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 t="shared" si="0"/>
        <v>1</v>
      </c>
      <c r="BF69" s="76"/>
      <c r="BG69" s="76"/>
      <c r="BH69" s="76"/>
      <c r="BI69" s="76"/>
      <c r="BJ69" s="76"/>
      <c r="BK69" s="76"/>
      <c r="BL69" s="76"/>
    </row>
    <row r="70" spans="1:79" ht="37.5" customHeight="1">
      <c r="A70" s="48">
        <v>0</v>
      </c>
      <c r="B70" s="48"/>
      <c r="C70" s="48"/>
      <c r="D70" s="48"/>
      <c r="E70" s="48"/>
      <c r="F70" s="48"/>
      <c r="G70" s="109" t="s">
        <v>109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112" t="s">
        <v>73</v>
      </c>
      <c r="AA70" s="112"/>
      <c r="AB70" s="112"/>
      <c r="AC70" s="112"/>
      <c r="AD70" s="112"/>
      <c r="AE70" s="109" t="s">
        <v>74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76">
        <v>5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 t="shared" si="0"/>
        <v>5</v>
      </c>
      <c r="BF70" s="76"/>
      <c r="BG70" s="76"/>
      <c r="BH70" s="76"/>
      <c r="BI70" s="76"/>
      <c r="BJ70" s="76"/>
      <c r="BK70" s="76"/>
      <c r="BL70" s="76"/>
    </row>
    <row r="71" spans="1:79" ht="33" customHeight="1">
      <c r="A71" s="48">
        <v>0</v>
      </c>
      <c r="B71" s="48"/>
      <c r="C71" s="48"/>
      <c r="D71" s="48"/>
      <c r="E71" s="48"/>
      <c r="F71" s="48"/>
      <c r="G71" s="109" t="s">
        <v>75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 t="s">
        <v>70</v>
      </c>
      <c r="AA71" s="112"/>
      <c r="AB71" s="112"/>
      <c r="AC71" s="112"/>
      <c r="AD71" s="112"/>
      <c r="AE71" s="109" t="s">
        <v>71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76">
        <v>60000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 t="shared" si="0"/>
        <v>60000</v>
      </c>
      <c r="BF71" s="76"/>
      <c r="BG71" s="76"/>
      <c r="BH71" s="76"/>
      <c r="BI71" s="76"/>
      <c r="BJ71" s="76"/>
      <c r="BK71" s="76"/>
      <c r="BL71" s="76"/>
    </row>
    <row r="72" spans="1:79" ht="78.75" customHeight="1">
      <c r="A72" s="49"/>
      <c r="B72" s="50"/>
      <c r="C72" s="50"/>
      <c r="D72" s="50"/>
      <c r="E72" s="50"/>
      <c r="F72" s="51"/>
      <c r="G72" s="109" t="s">
        <v>111</v>
      </c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9"/>
      <c r="Z72" s="120" t="s">
        <v>70</v>
      </c>
      <c r="AA72" s="126"/>
      <c r="AB72" s="126"/>
      <c r="AC72" s="126"/>
      <c r="AD72" s="127"/>
      <c r="AE72" s="130" t="s">
        <v>110</v>
      </c>
      <c r="AF72" s="131"/>
      <c r="AG72" s="131"/>
      <c r="AH72" s="131"/>
      <c r="AI72" s="131"/>
      <c r="AJ72" s="131"/>
      <c r="AK72" s="131"/>
      <c r="AL72" s="131"/>
      <c r="AM72" s="131"/>
      <c r="AN72" s="132"/>
      <c r="AO72" s="117">
        <v>49000</v>
      </c>
      <c r="AP72" s="118"/>
      <c r="AQ72" s="118"/>
      <c r="AR72" s="118"/>
      <c r="AS72" s="118"/>
      <c r="AT72" s="118"/>
      <c r="AU72" s="118"/>
      <c r="AV72" s="119"/>
      <c r="AW72" s="117">
        <v>0</v>
      </c>
      <c r="AX72" s="118"/>
      <c r="AY72" s="118"/>
      <c r="AZ72" s="118"/>
      <c r="BA72" s="118"/>
      <c r="BB72" s="118"/>
      <c r="BC72" s="118"/>
      <c r="BD72" s="119"/>
      <c r="BE72" s="117">
        <f>AO72</f>
        <v>49000</v>
      </c>
      <c r="BF72" s="118"/>
      <c r="BG72" s="118"/>
      <c r="BH72" s="118"/>
      <c r="BI72" s="118"/>
      <c r="BJ72" s="118"/>
      <c r="BK72" s="118"/>
      <c r="BL72" s="119"/>
    </row>
    <row r="73" spans="1:79" s="4" customFormat="1" ht="18" customHeight="1">
      <c r="A73" s="55">
        <v>0</v>
      </c>
      <c r="B73" s="55"/>
      <c r="C73" s="55"/>
      <c r="D73" s="55"/>
      <c r="E73" s="55"/>
      <c r="F73" s="55"/>
      <c r="G73" s="123" t="s">
        <v>76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56"/>
      <c r="AA73" s="56"/>
      <c r="AB73" s="56"/>
      <c r="AC73" s="56"/>
      <c r="AD73" s="56"/>
      <c r="AE73" s="123"/>
      <c r="AF73" s="124"/>
      <c r="AG73" s="124"/>
      <c r="AH73" s="124"/>
      <c r="AI73" s="124"/>
      <c r="AJ73" s="124"/>
      <c r="AK73" s="124"/>
      <c r="AL73" s="124"/>
      <c r="AM73" s="124"/>
      <c r="AN73" s="125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>
        <f t="shared" si="0"/>
        <v>0</v>
      </c>
      <c r="BF73" s="84"/>
      <c r="BG73" s="84"/>
      <c r="BH73" s="84"/>
      <c r="BI73" s="84"/>
      <c r="BJ73" s="84"/>
      <c r="BK73" s="84"/>
      <c r="BL73" s="84"/>
    </row>
    <row r="74" spans="1:79" ht="135.75" customHeight="1">
      <c r="A74" s="48">
        <v>0</v>
      </c>
      <c r="B74" s="48"/>
      <c r="C74" s="48"/>
      <c r="D74" s="48"/>
      <c r="E74" s="48"/>
      <c r="F74" s="48"/>
      <c r="G74" s="120" t="s">
        <v>77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12" t="s">
        <v>73</v>
      </c>
      <c r="AA74" s="112"/>
      <c r="AB74" s="112"/>
      <c r="AC74" s="112"/>
      <c r="AD74" s="112"/>
      <c r="AE74" s="109" t="s">
        <v>78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76">
        <v>1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 t="shared" si="0"/>
        <v>1</v>
      </c>
      <c r="BF74" s="76"/>
      <c r="BG74" s="76"/>
      <c r="BH74" s="76"/>
      <c r="BI74" s="76"/>
      <c r="BJ74" s="76"/>
      <c r="BK74" s="76"/>
      <c r="BL74" s="76"/>
    </row>
    <row r="75" spans="1:79" ht="81.75" customHeight="1">
      <c r="A75" s="48">
        <v>0</v>
      </c>
      <c r="B75" s="48"/>
      <c r="C75" s="48"/>
      <c r="D75" s="48"/>
      <c r="E75" s="48"/>
      <c r="F75" s="48"/>
      <c r="G75" s="120" t="s">
        <v>79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112" t="s">
        <v>73</v>
      </c>
      <c r="AA75" s="112"/>
      <c r="AB75" s="112"/>
      <c r="AC75" s="112"/>
      <c r="AD75" s="112"/>
      <c r="AE75" s="120" t="s">
        <v>106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76">
        <v>5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 t="shared" si="0"/>
        <v>5</v>
      </c>
      <c r="BF75" s="76"/>
      <c r="BG75" s="76"/>
      <c r="BH75" s="76"/>
      <c r="BI75" s="76"/>
      <c r="BJ75" s="76"/>
      <c r="BK75" s="76"/>
      <c r="BL75" s="76"/>
    </row>
    <row r="76" spans="1:79" ht="51" customHeight="1">
      <c r="A76" s="49"/>
      <c r="B76" s="50"/>
      <c r="C76" s="50"/>
      <c r="D76" s="50"/>
      <c r="E76" s="50"/>
      <c r="F76" s="51"/>
      <c r="G76" s="120" t="s">
        <v>112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0" t="s">
        <v>73</v>
      </c>
      <c r="AA76" s="126"/>
      <c r="AB76" s="126"/>
      <c r="AC76" s="126"/>
      <c r="AD76" s="127"/>
      <c r="AE76" s="120" t="s">
        <v>113</v>
      </c>
      <c r="AF76" s="126"/>
      <c r="AG76" s="126"/>
      <c r="AH76" s="126"/>
      <c r="AI76" s="126"/>
      <c r="AJ76" s="126"/>
      <c r="AK76" s="126"/>
      <c r="AL76" s="126"/>
      <c r="AM76" s="126"/>
      <c r="AN76" s="127"/>
      <c r="AO76" s="117">
        <v>4</v>
      </c>
      <c r="AP76" s="118"/>
      <c r="AQ76" s="118"/>
      <c r="AR76" s="118"/>
      <c r="AS76" s="118"/>
      <c r="AT76" s="118"/>
      <c r="AU76" s="118"/>
      <c r="AV76" s="119"/>
      <c r="AW76" s="117">
        <v>0</v>
      </c>
      <c r="AX76" s="118"/>
      <c r="AY76" s="118"/>
      <c r="AZ76" s="118"/>
      <c r="BA76" s="118"/>
      <c r="BB76" s="118"/>
      <c r="BC76" s="118"/>
      <c r="BD76" s="119"/>
      <c r="BE76" s="117">
        <f t="shared" ref="BE76" si="1">AO76+AW76</f>
        <v>4</v>
      </c>
      <c r="BF76" s="118"/>
      <c r="BG76" s="118"/>
      <c r="BH76" s="118"/>
      <c r="BI76" s="118"/>
      <c r="BJ76" s="118"/>
      <c r="BK76" s="118"/>
      <c r="BL76" s="119"/>
    </row>
    <row r="77" spans="1:79" s="4" customFormat="1" ht="22.5" customHeight="1">
      <c r="A77" s="55">
        <v>0</v>
      </c>
      <c r="B77" s="55"/>
      <c r="C77" s="55"/>
      <c r="D77" s="55"/>
      <c r="E77" s="55"/>
      <c r="F77" s="55"/>
      <c r="G77" s="123" t="s">
        <v>80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5"/>
      <c r="Z77" s="56"/>
      <c r="AA77" s="56"/>
      <c r="AB77" s="56"/>
      <c r="AC77" s="56"/>
      <c r="AD77" s="56"/>
      <c r="AE77" s="123"/>
      <c r="AF77" s="124"/>
      <c r="AG77" s="124"/>
      <c r="AH77" s="124"/>
      <c r="AI77" s="124"/>
      <c r="AJ77" s="124"/>
      <c r="AK77" s="124"/>
      <c r="AL77" s="124"/>
      <c r="AM77" s="124"/>
      <c r="AN77" s="125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>
        <f t="shared" si="0"/>
        <v>0</v>
      </c>
      <c r="BF77" s="84"/>
      <c r="BG77" s="84"/>
      <c r="BH77" s="84"/>
      <c r="BI77" s="84"/>
      <c r="BJ77" s="84"/>
      <c r="BK77" s="84"/>
      <c r="BL77" s="84"/>
    </row>
    <row r="78" spans="1:79" ht="69.75" customHeight="1">
      <c r="A78" s="48">
        <v>0</v>
      </c>
      <c r="B78" s="48"/>
      <c r="C78" s="48"/>
      <c r="D78" s="48"/>
      <c r="E78" s="48"/>
      <c r="F78" s="48"/>
      <c r="G78" s="120" t="s">
        <v>81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112" t="s">
        <v>70</v>
      </c>
      <c r="AA78" s="112"/>
      <c r="AB78" s="112"/>
      <c r="AC78" s="112"/>
      <c r="AD78" s="112"/>
      <c r="AE78" s="109" t="s">
        <v>82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76">
        <v>12000</v>
      </c>
      <c r="AP78" s="76"/>
      <c r="AQ78" s="76"/>
      <c r="AR78" s="76"/>
      <c r="AS78" s="76"/>
      <c r="AT78" s="76"/>
      <c r="AU78" s="76"/>
      <c r="AV78" s="76"/>
      <c r="AW78" s="76">
        <v>0</v>
      </c>
      <c r="AX78" s="76"/>
      <c r="AY78" s="76"/>
      <c r="AZ78" s="76"/>
      <c r="BA78" s="76"/>
      <c r="BB78" s="76"/>
      <c r="BC78" s="76"/>
      <c r="BD78" s="76"/>
      <c r="BE78" s="76">
        <f t="shared" si="0"/>
        <v>12000</v>
      </c>
      <c r="BF78" s="76"/>
      <c r="BG78" s="76"/>
      <c r="BH78" s="76"/>
      <c r="BI78" s="76"/>
      <c r="BJ78" s="76"/>
      <c r="BK78" s="76"/>
      <c r="BL78" s="76"/>
    </row>
    <row r="79" spans="1:79" ht="86.25" customHeight="1">
      <c r="A79" s="49"/>
      <c r="B79" s="50"/>
      <c r="C79" s="50"/>
      <c r="D79" s="50"/>
      <c r="E79" s="50"/>
      <c r="F79" s="51"/>
      <c r="G79" s="120" t="s">
        <v>114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20" t="s">
        <v>70</v>
      </c>
      <c r="AA79" s="126"/>
      <c r="AB79" s="126"/>
      <c r="AC79" s="126"/>
      <c r="AD79" s="127"/>
      <c r="AE79" s="109" t="s">
        <v>115</v>
      </c>
      <c r="AF79" s="128"/>
      <c r="AG79" s="128"/>
      <c r="AH79" s="128"/>
      <c r="AI79" s="128"/>
      <c r="AJ79" s="128"/>
      <c r="AK79" s="128"/>
      <c r="AL79" s="128"/>
      <c r="AM79" s="128"/>
      <c r="AN79" s="129"/>
      <c r="AO79" s="117">
        <v>12250</v>
      </c>
      <c r="AP79" s="118"/>
      <c r="AQ79" s="118"/>
      <c r="AR79" s="118"/>
      <c r="AS79" s="118"/>
      <c r="AT79" s="118"/>
      <c r="AU79" s="118"/>
      <c r="AV79" s="119"/>
      <c r="AW79" s="117">
        <v>0</v>
      </c>
      <c r="AX79" s="118"/>
      <c r="AY79" s="118"/>
      <c r="AZ79" s="118"/>
      <c r="BA79" s="118"/>
      <c r="BB79" s="118"/>
      <c r="BC79" s="118"/>
      <c r="BD79" s="119"/>
      <c r="BE79" s="117">
        <f t="shared" ref="BE79" si="2">AO79+AW79</f>
        <v>12250</v>
      </c>
      <c r="BF79" s="118"/>
      <c r="BG79" s="118"/>
      <c r="BH79" s="118"/>
      <c r="BI79" s="118"/>
      <c r="BJ79" s="118"/>
      <c r="BK79" s="118"/>
      <c r="BL79" s="119"/>
    </row>
    <row r="80" spans="1:79" s="4" customFormat="1" ht="20.25" customHeight="1">
      <c r="A80" s="55">
        <v>0</v>
      </c>
      <c r="B80" s="55"/>
      <c r="C80" s="55"/>
      <c r="D80" s="55"/>
      <c r="E80" s="55"/>
      <c r="F80" s="55"/>
      <c r="G80" s="123" t="s">
        <v>83</v>
      </c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5"/>
      <c r="Z80" s="56"/>
      <c r="AA80" s="56"/>
      <c r="AB80" s="56"/>
      <c r="AC80" s="56"/>
      <c r="AD80" s="56"/>
      <c r="AE80" s="123"/>
      <c r="AF80" s="124"/>
      <c r="AG80" s="124"/>
      <c r="AH80" s="124"/>
      <c r="AI80" s="124"/>
      <c r="AJ80" s="124"/>
      <c r="AK80" s="124"/>
      <c r="AL80" s="124"/>
      <c r="AM80" s="124"/>
      <c r="AN80" s="125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>
        <f t="shared" si="0"/>
        <v>0</v>
      </c>
      <c r="BF80" s="84"/>
      <c r="BG80" s="84"/>
      <c r="BH80" s="84"/>
      <c r="BI80" s="84"/>
      <c r="BJ80" s="84"/>
      <c r="BK80" s="84"/>
      <c r="BL80" s="84"/>
    </row>
    <row r="81" spans="1:64" ht="24.75" customHeight="1">
      <c r="A81" s="48">
        <v>0</v>
      </c>
      <c r="B81" s="48"/>
      <c r="C81" s="48"/>
      <c r="D81" s="48"/>
      <c r="E81" s="48"/>
      <c r="F81" s="48"/>
      <c r="G81" s="109" t="s">
        <v>84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112" t="s">
        <v>85</v>
      </c>
      <c r="AA81" s="112"/>
      <c r="AB81" s="112"/>
      <c r="AC81" s="112"/>
      <c r="AD81" s="112"/>
      <c r="AE81" s="109" t="s">
        <v>86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6">
        <v>100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f t="shared" si="0"/>
        <v>100</v>
      </c>
      <c r="BF81" s="76"/>
      <c r="BG81" s="76"/>
      <c r="BH81" s="76"/>
      <c r="BI81" s="76"/>
      <c r="BJ81" s="76"/>
      <c r="BK81" s="76"/>
      <c r="BL81" s="76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45" t="s">
        <v>92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5"/>
      <c r="AO84" s="47" t="s">
        <v>94</v>
      </c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</row>
    <row r="85" spans="1:64">
      <c r="W85" s="40" t="s">
        <v>5</v>
      </c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O85" s="40" t="s">
        <v>52</v>
      </c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</row>
    <row r="86" spans="1:64" ht="15.75" customHeight="1">
      <c r="A86" s="54" t="s">
        <v>3</v>
      </c>
      <c r="B86" s="54"/>
      <c r="C86" s="54"/>
      <c r="D86" s="54"/>
      <c r="E86" s="54"/>
      <c r="F86" s="54"/>
    </row>
    <row r="87" spans="1:64" ht="13.15" customHeight="1">
      <c r="A87" s="41" t="s">
        <v>91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</row>
    <row r="88" spans="1:64">
      <c r="A88" s="42" t="s">
        <v>47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45" t="s">
        <v>93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95</v>
      </c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</row>
    <row r="91" spans="1:64">
      <c r="W91" s="40" t="s">
        <v>5</v>
      </c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O91" s="40" t="s">
        <v>52</v>
      </c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</row>
    <row r="92" spans="1:64">
      <c r="A92" s="43">
        <v>44281</v>
      </c>
      <c r="B92" s="44"/>
      <c r="C92" s="44"/>
      <c r="D92" s="44"/>
      <c r="E92" s="44"/>
      <c r="F92" s="44"/>
      <c r="G92" s="44"/>
      <c r="H92" s="44"/>
    </row>
    <row r="93" spans="1:64">
      <c r="A93" s="40" t="s">
        <v>45</v>
      </c>
      <c r="B93" s="40"/>
      <c r="C93" s="40"/>
      <c r="D93" s="40"/>
      <c r="E93" s="40"/>
      <c r="F93" s="40"/>
      <c r="G93" s="40"/>
      <c r="H93" s="40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68">
    <mergeCell ref="AE79:AN79"/>
    <mergeCell ref="AO79:AV79"/>
    <mergeCell ref="AW79:BD79"/>
    <mergeCell ref="BE79:BL79"/>
    <mergeCell ref="A72:F72"/>
    <mergeCell ref="G72:Y72"/>
    <mergeCell ref="Z72:AD72"/>
    <mergeCell ref="AE72:AN72"/>
    <mergeCell ref="AO72:AV72"/>
    <mergeCell ref="AW72:BD72"/>
    <mergeCell ref="BE72:BL72"/>
    <mergeCell ref="A76:F76"/>
    <mergeCell ref="G76:Y76"/>
    <mergeCell ref="Z76:AD76"/>
    <mergeCell ref="AE76:AN76"/>
    <mergeCell ref="AO76:AV76"/>
    <mergeCell ref="AW76:BD76"/>
    <mergeCell ref="BE76:BL76"/>
    <mergeCell ref="BE75:BL75"/>
    <mergeCell ref="A77:F77"/>
    <mergeCell ref="G77:Y77"/>
    <mergeCell ref="Z77:AD77"/>
    <mergeCell ref="AE77:AN77"/>
    <mergeCell ref="AO77:AV77"/>
    <mergeCell ref="BE81:BL81"/>
    <mergeCell ref="A81:F81"/>
    <mergeCell ref="G81:Y81"/>
    <mergeCell ref="Z81:AD81"/>
    <mergeCell ref="AE81:AN81"/>
    <mergeCell ref="AO81:AV81"/>
    <mergeCell ref="AW81:BD81"/>
    <mergeCell ref="BE78:BL78"/>
    <mergeCell ref="A80:F80"/>
    <mergeCell ref="G80:Y80"/>
    <mergeCell ref="Z80:AD80"/>
    <mergeCell ref="AE80:AN80"/>
    <mergeCell ref="AO80:AV80"/>
    <mergeCell ref="AW80:BD80"/>
    <mergeCell ref="BE80:BL80"/>
    <mergeCell ref="A78:F78"/>
    <mergeCell ref="G78:Y78"/>
    <mergeCell ref="Z78:AD78"/>
    <mergeCell ref="AE78:AN78"/>
    <mergeCell ref="AO78:AV78"/>
    <mergeCell ref="AW78:BD78"/>
    <mergeCell ref="A79:F79"/>
    <mergeCell ref="G79:Y79"/>
    <mergeCell ref="Z79:AD79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1:C61"/>
    <mergeCell ref="D61:AA61"/>
    <mergeCell ref="AB61:AI6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W84:AM84"/>
    <mergeCell ref="W85:AM85"/>
    <mergeCell ref="BE64:BL64"/>
    <mergeCell ref="AO85:BG85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AW64:BD64"/>
    <mergeCell ref="BE68:BL68"/>
    <mergeCell ref="BE70:BL70"/>
    <mergeCell ref="BE73:BL73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5:F65"/>
    <mergeCell ref="A66:F66"/>
    <mergeCell ref="Z66:AD66"/>
    <mergeCell ref="A63:BL63"/>
    <mergeCell ref="A64:F64"/>
    <mergeCell ref="AE64:AN64"/>
    <mergeCell ref="AO84:BG84"/>
    <mergeCell ref="A86:F86"/>
    <mergeCell ref="A67:F67"/>
    <mergeCell ref="Z67:AD67"/>
    <mergeCell ref="AE67:AN67"/>
    <mergeCell ref="A84:V84"/>
  </mergeCells>
  <phoneticPr fontId="0" type="noConversion"/>
  <conditionalFormatting sqref="H67:L67 G67:G72 G74:G76 G78:G79 G81">
    <cfRule type="cellIs" dxfId="4" priority="1" stopIfTrue="1" operator="equal">
      <formula>$G66</formula>
    </cfRule>
  </conditionalFormatting>
  <conditionalFormatting sqref="D52:I52">
    <cfRule type="cellIs" dxfId="3" priority="2" stopIfTrue="1" operator="equal">
      <formula>$D50</formula>
    </cfRule>
  </conditionalFormatting>
  <conditionalFormatting sqref="A67:F81">
    <cfRule type="cellIs" dxfId="2" priority="3" stopIfTrue="1" operator="equal">
      <formula>0</formula>
    </cfRule>
  </conditionalFormatting>
  <conditionalFormatting sqref="D49:D51">
    <cfRule type="cellIs" dxfId="1" priority="4" stopIfTrue="1" operator="equal">
      <formula>$D48</formula>
    </cfRule>
  </conditionalFormatting>
  <conditionalFormatting sqref="G73:L73 G77:L77 G80:L80">
    <cfRule type="cellIs" dxfId="0" priority="6" stopIfTrue="1" operator="equal">
      <formula>$G71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2021-04-07T05:49:22Z</cp:lastPrinted>
  <dcterms:created xsi:type="dcterms:W3CDTF">2016-08-15T09:54:21Z</dcterms:created>
  <dcterms:modified xsi:type="dcterms:W3CDTF">2021-04-07T05:50:39Z</dcterms:modified>
</cp:coreProperties>
</file>